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4802BB21-B35C-4A29-8C2D-67F1E0308C6B}" xr6:coauthVersionLast="47" xr6:coauthVersionMax="47" xr10:uidLastSave="{00000000-0000-0000-0000-000000000000}"/>
  <bookViews>
    <workbookView xWindow="12840" yWindow="825"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S12" i="3" l="1"/>
  <c r="W13" i="2"/>
  <c r="BI13" i="2" s="1"/>
  <c r="AN14" i="2"/>
  <c r="AF14" i="2"/>
  <c r="AO13" i="2"/>
  <c r="DQ11" i="3"/>
  <c r="DR11" i="3"/>
  <c r="DR12" i="3"/>
  <c r="U14" i="2"/>
  <c r="J14" i="2"/>
  <c r="AB14" i="2"/>
  <c r="N14" i="2"/>
  <c r="AL14" i="2"/>
  <c r="R14" i="2"/>
  <c r="AM14" i="2"/>
  <c r="T14" i="2"/>
  <c r="DS11" i="3"/>
  <c r="DQ12" i="3"/>
  <c r="DT12" i="3" s="1"/>
  <c r="AP13" i="2" l="1"/>
  <c r="W14" i="2"/>
  <c r="BI14" i="2" s="1"/>
  <c r="DT11" i="3"/>
  <c r="AO14" i="2"/>
  <c r="AP14" i="2" l="1"/>
</calcChain>
</file>

<file path=xl/sharedStrings.xml><?xml version="1.0" encoding="utf-8"?>
<sst xmlns="http://schemas.openxmlformats.org/spreadsheetml/2006/main" count="288" uniqueCount="68">
  <si>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</si>
  <si>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</si>
  <si>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</si>
  <si>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</si>
  <si>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</si>
  <si>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</si>
  <si>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</si>
  <si>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</si>
  <si>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</si>
  <si>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</si>
  <si>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</si>
  <si>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</si>
  <si>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</si>
  <si>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</si>
  <si>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</si>
  <si>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</si>
  <si>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</si>
  <si>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</si>
  <si>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</si>
  <si>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32EMS0018P</t>
  </si>
  <si>
    <t>EMSaD  PROGRESO</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</si>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</sst>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7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7" fillId="0" borderId="33"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0" borderId="35" xfId="0" applyFont="1" applyBorder="1" applyAlignment="1" applyProtection="1">
      <alignment horizontal="center" vertical="center"/>
      <protection locked="0"/>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0" xfId="1" applyFont="1" applyBorder="1" applyAlignment="1">
      <alignment horizontal="left" vertical="center" wrapText="1"/>
    </xf>
    <xf numFmtId="164" fontId="7" fillId="6" borderId="32"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28"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0" xfId="0" applyFont="1" applyBorder="1" applyAlignment="1">
      <alignment horizontal="left" vertical="center" wrapText="1"/>
    </xf>
    <xf numFmtId="0" fontId="6" fillId="0" borderId="22" xfId="0" applyFont="1" applyBorder="1" applyAlignment="1">
      <alignment horizontal="left" vertical="center"/>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7"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8" xfId="4" applyFont="1" applyBorder="1" applyAlignment="1">
      <alignment horizontal="center" vertical="center" wrapText="1"/>
    </xf>
    <xf numFmtId="0" fontId="3" fillId="0" borderId="59" xfId="4" applyFont="1" applyBorder="1" applyAlignment="1">
      <alignment horizontal="center" vertical="center"/>
    </xf>
    <xf numFmtId="0" fontId="34" fillId="0" borderId="60" xfId="4" applyFont="1" applyBorder="1" applyAlignment="1">
      <alignment horizontal="center" vertical="center"/>
    </xf>
    <xf numFmtId="0" fontId="35" fillId="0" borderId="60" xfId="4" applyFont="1" applyBorder="1" applyAlignment="1">
      <alignment horizontal="center" vertical="center"/>
    </xf>
    <xf numFmtId="0" fontId="3" fillId="0" borderId="59" xfId="4" applyFont="1" applyBorder="1" applyAlignment="1">
      <alignment horizontal="center" vertical="center" wrapText="1"/>
    </xf>
    <xf numFmtId="0" fontId="35" fillId="0" borderId="61" xfId="4" applyFont="1" applyBorder="1" applyAlignment="1">
      <alignment horizontal="center" vertical="center"/>
    </xf>
    <xf numFmtId="0" fontId="3" fillId="0" borderId="62" xfId="4" applyFont="1" applyBorder="1" applyAlignment="1">
      <alignment horizontal="center" vertical="center" wrapText="1"/>
    </xf>
    <xf numFmtId="0" fontId="3" fillId="0" borderId="63" xfId="4" applyFont="1" applyBorder="1" applyAlignment="1">
      <alignment horizontal="center" vertical="center" wrapText="1"/>
    </xf>
    <xf numFmtId="0" fontId="35" fillId="0" borderId="59" xfId="4" applyFont="1" applyBorder="1" applyAlignment="1">
      <alignment horizontal="center" vertical="center"/>
    </xf>
    <xf numFmtId="0" fontId="35" fillId="0" borderId="64" xfId="4" applyFont="1" applyBorder="1" applyAlignment="1">
      <alignment horizontal="center" vertical="center"/>
    </xf>
    <xf numFmtId="0" fontId="36" fillId="0" borderId="59" xfId="4" applyFont="1" applyBorder="1" applyAlignment="1">
      <alignment horizontal="center" vertical="center" wrapText="1"/>
    </xf>
    <xf numFmtId="0" fontId="36" fillId="0" borderId="64" xfId="4" applyFont="1" applyBorder="1" applyAlignment="1">
      <alignment horizontal="center" vertical="center" wrapText="1"/>
    </xf>
    <xf numFmtId="0" fontId="37" fillId="5" borderId="66" xfId="0" applyFont="1" applyFill="1" applyBorder="1" applyAlignment="1">
      <alignment horizontal="center" vertical="center"/>
    </xf>
    <xf numFmtId="164" fontId="38" fillId="0" borderId="63" xfId="4" applyNumberFormat="1" applyFont="1" applyBorder="1" applyAlignment="1" applyProtection="1">
      <alignment horizontal="center" vertical="center"/>
      <protection locked="0"/>
    </xf>
    <xf numFmtId="164" fontId="38" fillId="0" borderId="59"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8" xfId="4" applyNumberFormat="1" applyFont="1" applyBorder="1" applyAlignment="1" applyProtection="1">
      <alignment horizontal="center" vertical="center"/>
      <protection locked="0"/>
    </xf>
    <xf numFmtId="164" fontId="38" fillId="0" borderId="62" xfId="4" applyNumberFormat="1" applyFont="1" applyBorder="1" applyAlignment="1" applyProtection="1">
      <alignment horizontal="center" vertical="center"/>
      <protection locked="0"/>
    </xf>
    <xf numFmtId="164" fontId="39" fillId="2" borderId="21" xfId="0" applyNumberFormat="1" applyFont="1" applyFill="1" applyBorder="1" applyAlignment="1">
      <alignment horizontal="center" vertical="center" wrapText="1"/>
    </xf>
    <xf numFmtId="164" fontId="39" fillId="2" borderId="24"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8"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34"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6"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32" fillId="0" borderId="55" xfId="4" applyFont="1" applyBorder="1" applyAlignment="1">
      <alignment horizontal="center"/>
    </xf>
    <xf numFmtId="0" fontId="32" fillId="0" borderId="52" xfId="4" applyFont="1" applyBorder="1" applyAlignment="1">
      <alignment horizontal="center"/>
    </xf>
    <xf numFmtId="0" fontId="32" fillId="0" borderId="53" xfId="4" applyFont="1" applyBorder="1" applyAlignment="1">
      <alignment horizontal="center"/>
    </xf>
    <xf numFmtId="0" fontId="32" fillId="0" borderId="56"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57"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5" xfId="4" applyFont="1" applyBorder="1" applyAlignment="1">
      <alignment horizontal="center"/>
    </xf>
    <xf numFmtId="0" fontId="3" fillId="0" borderId="46" xfId="4" applyFont="1" applyBorder="1" applyAlignment="1">
      <alignment horizontal="center"/>
    </xf>
    <xf numFmtId="0" fontId="3" fillId="0" borderId="47" xfId="4" applyFont="1" applyBorder="1" applyAlignment="1">
      <alignment horizontal="center"/>
    </xf>
    <xf numFmtId="0" fontId="31" fillId="0" borderId="41"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31" fillId="0" borderId="48" xfId="4" applyFont="1" applyBorder="1" applyAlignment="1">
      <alignment horizontal="center"/>
    </xf>
    <xf numFmtId="0" fontId="31" fillId="0" borderId="49"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 fillId="0" borderId="44" xfId="4" applyFont="1" applyBorder="1" applyAlignment="1">
      <alignment horizontal="center" vertical="center"/>
    </xf>
    <xf numFmtId="0" fontId="31" fillId="0" borderId="38" xfId="4" applyFont="1" applyBorder="1" applyAlignment="1">
      <alignment horizontal="center"/>
    </xf>
    <xf numFmtId="0" fontId="37" fillId="0" borderId="26" xfId="0" applyFont="1" applyBorder="1" applyAlignment="1">
      <alignment horizontal="center" vertical="center"/>
    </xf>
    <xf numFmtId="0" fontId="37" fillId="0" borderId="23" xfId="0" applyFont="1" applyBorder="1" applyAlignment="1">
      <alignment horizontal="center" vertical="center"/>
    </xf>
    <xf numFmtId="0" fontId="33" fillId="0" borderId="51" xfId="4" applyFont="1" applyBorder="1" applyAlignment="1">
      <alignment horizontal="center"/>
    </xf>
    <xf numFmtId="0" fontId="33" fillId="0" borderId="52"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3" fillId="0" borderId="57" xfId="4" applyFont="1" applyBorder="1" applyAlignment="1">
      <alignment horizontal="center"/>
    </xf>
    <xf numFmtId="0" fontId="33" fillId="0" borderId="56" xfId="4" applyFont="1" applyBorder="1" applyAlignment="1">
      <alignment horizontal="center"/>
    </xf>
    <xf numFmtId="0" fontId="33" fillId="0" borderId="54" xfId="4" applyFont="1" applyBorder="1" applyAlignment="1">
      <alignment horizontal="center"/>
    </xf>
    <xf numFmtId="0" fontId="41" fillId="0" borderId="27" xfId="1" applyFont="1" applyBorder="1" applyAlignment="1">
      <alignment horizontal="center" vertical="center" wrapText="1"/>
    </xf>
    <xf numFmtId="0" fontId="41" fillId="0" borderId="25" xfId="1" applyFont="1" applyBorder="1" applyAlignment="1">
      <alignment horizontal="center" vertical="center" wrapText="1"/>
    </xf>
    <xf numFmtId="0" fontId="6" fillId="5" borderId="65" xfId="1" applyFont="1" applyFill="1" applyBorder="1" applyAlignment="1">
      <alignment horizontal="left" vertical="center" wrapText="1"/>
    </xf>
    <xf numFmtId="0" fontId="6" fillId="5" borderId="67"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9"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 zoomScale="59" zoomScaleNormal="59" zoomScaleSheetLayoutView="66" workbookViewId="0">
      <selection activeCell="I29" sqref="I29"/>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67</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3" t="s">
        <v>15</v>
      </c>
      <c r="B13" s="14" t="s">
        <v>19</v>
      </c>
      <c r="C13" s="14" t="s">
        <v>20</v>
      </c>
      <c r="D13" s="25" t="s">
        <v>17</v>
      </c>
      <c r="E13" s="24" t="s">
        <v>18</v>
      </c>
      <c r="F13" s="26" t="s">
        <v>16</v>
      </c>
      <c r="G13" s="82">
        <v>2</v>
      </c>
      <c r="H13" s="7">
        <v>24</v>
      </c>
      <c r="I13" s="7">
        <v>19</v>
      </c>
      <c r="J13" s="27">
        <f t="shared" ref="J13" si="0">SUM(H13:I13)</f>
        <v>43</v>
      </c>
      <c r="K13" s="8">
        <v>2</v>
      </c>
      <c r="L13" s="7">
        <v>23</v>
      </c>
      <c r="M13" s="7">
        <v>24</v>
      </c>
      <c r="N13" s="27">
        <f t="shared" ref="N13" si="1">SUM(L13:M13)</f>
        <v>47</v>
      </c>
      <c r="O13" s="9">
        <v>1</v>
      </c>
      <c r="P13" s="7">
        <v>6</v>
      </c>
      <c r="Q13" s="7">
        <v>17</v>
      </c>
      <c r="R13" s="27">
        <f t="shared" ref="R13" si="2">SUM(P13:Q13)</f>
        <v>23</v>
      </c>
      <c r="S13" s="20"/>
      <c r="T13" s="21">
        <f t="shared" ref="T13:V13" si="3">SUM(G13,K13,O13)</f>
        <v>5</v>
      </c>
      <c r="U13" s="22">
        <f t="shared" si="3"/>
        <v>53</v>
      </c>
      <c r="V13" s="22">
        <f t="shared" si="3"/>
        <v>60</v>
      </c>
      <c r="W13" s="27">
        <f t="shared" ref="W13" si="4">J13+N13+R13</f>
        <v>113</v>
      </c>
      <c r="Y13" s="8">
        <v>2</v>
      </c>
      <c r="Z13" s="7">
        <v>26</v>
      </c>
      <c r="AA13" s="7">
        <v>24</v>
      </c>
      <c r="AB13" s="27">
        <f t="shared" ref="AB13" si="5">SUM(Z13:AA13)</f>
        <v>50</v>
      </c>
      <c r="AC13" s="8">
        <v>2</v>
      </c>
      <c r="AD13" s="7">
        <v>27</v>
      </c>
      <c r="AE13" s="7">
        <v>23</v>
      </c>
      <c r="AF13" s="27">
        <f t="shared" ref="AF13" si="6">SUM(AD13:AE13)</f>
        <v>50</v>
      </c>
      <c r="AG13" s="9">
        <v>1</v>
      </c>
      <c r="AH13" s="7">
        <v>6</v>
      </c>
      <c r="AI13" s="7">
        <v>18</v>
      </c>
      <c r="AJ13" s="27">
        <f t="shared" ref="AJ13" si="7">SUM(AH13:AI13)</f>
        <v>24</v>
      </c>
      <c r="AK13" s="20"/>
      <c r="AL13" s="21">
        <f t="shared" ref="AL13:AN13" si="8">SUM(Y13,AC13,AG13)</f>
        <v>5</v>
      </c>
      <c r="AM13" s="22">
        <f t="shared" si="8"/>
        <v>59</v>
      </c>
      <c r="AN13" s="22">
        <f t="shared" si="8"/>
        <v>65</v>
      </c>
      <c r="AO13" s="36">
        <f t="shared" ref="AO13" si="9">AB13+AF13+AJ13</f>
        <v>124</v>
      </c>
      <c r="AP13" s="38">
        <f t="shared" ref="AP13:AP14" si="10">W13-AO13</f>
        <v>-11</v>
      </c>
      <c r="AR13" s="86">
        <v>2</v>
      </c>
      <c r="AS13" s="86">
        <v>27</v>
      </c>
      <c r="AT13" s="86">
        <v>26</v>
      </c>
      <c r="AU13" s="86">
        <v>53</v>
      </c>
      <c r="AV13" s="86">
        <v>1</v>
      </c>
      <c r="AW13" s="86">
        <v>6</v>
      </c>
      <c r="AX13" s="86">
        <v>19</v>
      </c>
      <c r="AY13" s="86">
        <v>25</v>
      </c>
      <c r="AZ13" s="86">
        <v>1</v>
      </c>
      <c r="BA13" s="86">
        <v>12</v>
      </c>
      <c r="BB13" s="86">
        <v>12</v>
      </c>
      <c r="BC13" s="86">
        <v>24</v>
      </c>
      <c r="BD13" s="86"/>
      <c r="BE13" s="86">
        <v>4</v>
      </c>
      <c r="BF13" s="86">
        <v>45</v>
      </c>
      <c r="BG13" s="86">
        <v>57</v>
      </c>
      <c r="BH13" s="86">
        <v>102</v>
      </c>
      <c r="BI13" s="84">
        <f t="shared" ref="BI13:BI14" si="11">W13-BH13</f>
        <v>11</v>
      </c>
    </row>
    <row r="14" spans="1:61" ht="26.1" customHeight="1" thickTop="1" thickBot="1" x14ac:dyDescent="0.3">
      <c r="A14" s="103" t="s">
        <v>21</v>
      </c>
      <c r="B14" s="104"/>
      <c r="C14" s="104"/>
      <c r="D14" s="104"/>
      <c r="E14" s="104"/>
      <c r="F14" s="105"/>
      <c r="G14" s="15">
        <f>SUM(G13:G13)</f>
        <v>2</v>
      </c>
      <c r="H14" s="16">
        <f>SUM(H13:H13)</f>
        <v>24</v>
      </c>
      <c r="I14" s="16">
        <f>SUM(I13:I13)</f>
        <v>19</v>
      </c>
      <c r="J14" s="17">
        <f>SUM(J13:J13)</f>
        <v>43</v>
      </c>
      <c r="K14" s="15">
        <f>SUM(K13:K13)</f>
        <v>2</v>
      </c>
      <c r="L14" s="16">
        <f>SUM(L13:L13)</f>
        <v>23</v>
      </c>
      <c r="M14" s="16">
        <f>SUM(M13:M13)</f>
        <v>24</v>
      </c>
      <c r="N14" s="18">
        <f>SUM(N13:N13)</f>
        <v>47</v>
      </c>
      <c r="O14" s="15">
        <f>SUM(O13:O13)</f>
        <v>1</v>
      </c>
      <c r="P14" s="16">
        <f>SUM(P13:P13)</f>
        <v>6</v>
      </c>
      <c r="Q14" s="16">
        <f>SUM(Q13:Q13)</f>
        <v>17</v>
      </c>
      <c r="R14" s="18">
        <f>SUM(R13:R13)</f>
        <v>23</v>
      </c>
      <c r="S14" s="20">
        <f>SUM(S13:S13)</f>
        <v>0</v>
      </c>
      <c r="T14" s="15">
        <f>SUM(T13:T13)</f>
        <v>5</v>
      </c>
      <c r="U14" s="16">
        <f>SUM(U13:U13)</f>
        <v>53</v>
      </c>
      <c r="V14" s="16">
        <f>SUM(V13:V13)</f>
        <v>60</v>
      </c>
      <c r="W14" s="18">
        <f>SUM(W13:W13)</f>
        <v>113</v>
      </c>
      <c r="Y14" s="15">
        <f>SUM(Y13:Y13)</f>
        <v>2</v>
      </c>
      <c r="Z14" s="16">
        <f>SUM(Z13:Z13)</f>
        <v>26</v>
      </c>
      <c r="AA14" s="16">
        <f>SUM(AA13:AA13)</f>
        <v>24</v>
      </c>
      <c r="AB14" s="17">
        <f>SUM(AB13:AB13)</f>
        <v>50</v>
      </c>
      <c r="AC14" s="15">
        <f>SUM(AC13:AC13)</f>
        <v>2</v>
      </c>
      <c r="AD14" s="16">
        <f>SUM(AD13:AD13)</f>
        <v>27</v>
      </c>
      <c r="AE14" s="16">
        <f>SUM(AE13:AE13)</f>
        <v>23</v>
      </c>
      <c r="AF14" s="18">
        <f>SUM(AF13:AF13)</f>
        <v>50</v>
      </c>
      <c r="AG14" s="15">
        <f>SUM(AG13:AG13)</f>
        <v>1</v>
      </c>
      <c r="AH14" s="16">
        <f>SUM(AH13:AH13)</f>
        <v>6</v>
      </c>
      <c r="AI14" s="16">
        <f>SUM(AI13:AI13)</f>
        <v>18</v>
      </c>
      <c r="AJ14" s="18">
        <f>SUM(AJ13:AJ13)</f>
        <v>24</v>
      </c>
      <c r="AK14" s="20">
        <f>SUM(AK13:AK13)</f>
        <v>0</v>
      </c>
      <c r="AL14" s="15">
        <f>SUM(AL13:AL13)</f>
        <v>5</v>
      </c>
      <c r="AM14" s="16">
        <f>SUM(AM13:AM13)</f>
        <v>59</v>
      </c>
      <c r="AN14" s="16">
        <f>SUM(AN13:AN13)</f>
        <v>65</v>
      </c>
      <c r="AO14" s="37">
        <f>SUM(AO13:AO13)</f>
        <v>124</v>
      </c>
      <c r="AP14" s="38">
        <f t="shared" si="10"/>
        <v>-11</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-3828</v>
      </c>
    </row>
    <row r="15" spans="1:61" ht="36" customHeight="1" x14ac:dyDescent="0.25">
      <c r="A15" s="10" t="s">
        <v>22</v>
      </c>
      <c r="I15" s="28"/>
      <c r="J15" s="28"/>
      <c r="K15" s="28"/>
      <c r="L15" s="28"/>
      <c r="M15" s="28"/>
      <c r="N15" s="28"/>
      <c r="O15" s="28"/>
      <c r="P15" s="28"/>
      <c r="Q15" s="28"/>
      <c r="R15" s="28"/>
      <c r="S15" s="28"/>
      <c r="T15" s="28"/>
      <c r="U15" s="28"/>
      <c r="V15" s="28"/>
    </row>
    <row r="16" spans="1:61" x14ac:dyDescent="0.25">
      <c r="A16" s="10" t="s">
        <v>23</v>
      </c>
      <c r="I16" s="28"/>
      <c r="J16" s="28"/>
      <c r="K16" s="28"/>
      <c r="L16" s="28"/>
      <c r="M16" s="28"/>
      <c r="N16" s="28"/>
      <c r="O16" s="28"/>
      <c r="P16" s="28"/>
      <c r="Q16" s="28"/>
      <c r="R16" s="28"/>
      <c r="S16" s="28"/>
      <c r="T16" s="28"/>
      <c r="U16" s="28"/>
      <c r="V16" s="28"/>
      <c r="W16" s="19"/>
      <c r="AA16" s="28"/>
      <c r="AB16" s="28"/>
      <c r="AC16" s="28"/>
      <c r="AD16" s="28"/>
      <c r="AE16" s="28"/>
      <c r="AF16" s="28"/>
      <c r="AG16" s="28"/>
      <c r="AH16" s="28"/>
      <c r="AI16" s="28"/>
      <c r="AJ16" s="28"/>
      <c r="AK16" s="28"/>
      <c r="AL16" s="28"/>
      <c r="AM16" s="28"/>
      <c r="AN16" s="28"/>
      <c r="AO16" s="19"/>
      <c r="AP16" s="19"/>
    </row>
    <row r="17" spans="1:40" x14ac:dyDescent="0.25">
      <c r="A17" s="10"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10" t="s">
        <v>25</v>
      </c>
      <c r="E18" s="11" t="s">
        <v>26</v>
      </c>
      <c r="H18" s="12"/>
      <c r="I18" s="100"/>
      <c r="J18" s="100"/>
      <c r="K18" s="100"/>
      <c r="L18" s="100"/>
      <c r="M18" s="100"/>
      <c r="N18" s="100"/>
      <c r="O18" s="100"/>
      <c r="P18" s="100"/>
      <c r="Q18" s="100"/>
      <c r="R18" s="100"/>
      <c r="S18" s="100"/>
      <c r="T18" s="100"/>
      <c r="U18" s="100"/>
      <c r="V18" s="100"/>
      <c r="Z18" s="12"/>
      <c r="AA18" s="100"/>
      <c r="AB18" s="100"/>
      <c r="AC18" s="100"/>
      <c r="AD18" s="100"/>
      <c r="AE18" s="100"/>
      <c r="AF18" s="100"/>
      <c r="AG18" s="100"/>
      <c r="AH18" s="100"/>
      <c r="AI18" s="100"/>
      <c r="AJ18" s="100"/>
      <c r="AK18" s="100"/>
      <c r="AL18" s="100"/>
      <c r="AM18" s="100"/>
      <c r="AN18" s="100"/>
    </row>
    <row r="19" spans="1:40" ht="17.25" x14ac:dyDescent="0.3">
      <c r="E19" s="13"/>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3"/>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10"/>
      <c r="E21" s="13"/>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11" t="s">
        <v>27</v>
      </c>
      <c r="H22" s="12"/>
      <c r="I22" s="100"/>
      <c r="J22" s="100"/>
      <c r="K22" s="100"/>
      <c r="L22" s="100"/>
      <c r="M22" s="100"/>
      <c r="N22" s="100"/>
      <c r="O22" s="100"/>
      <c r="P22" s="100"/>
      <c r="Q22" s="100"/>
      <c r="R22" s="100"/>
      <c r="S22" s="100"/>
      <c r="T22" s="100"/>
      <c r="U22" s="100"/>
      <c r="V22" s="100"/>
      <c r="Z22" s="12"/>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CT11" activePane="bottomRight" state="frozen"/>
      <selection activeCell="C7" sqref="C7"/>
      <selection pane="topRight" activeCell="D7" sqref="D7"/>
      <selection pane="bottomLeft" activeCell="C11" sqref="C11"/>
      <selection pane="bottomRight" activeCell="P24" sqref="P24"/>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27" t="s">
        <v>32</v>
      </c>
      <c r="BY4" s="127"/>
      <c r="BZ4" s="127"/>
      <c r="CA4" s="127"/>
      <c r="CB4" s="127"/>
      <c r="CC4" s="127"/>
      <c r="CD4" s="127"/>
      <c r="CE4" s="127"/>
      <c r="CF4" s="127"/>
      <c r="CG4" s="127"/>
      <c r="CH4" s="127"/>
      <c r="CI4" s="127"/>
      <c r="CJ4" s="127"/>
      <c r="CK4" s="42"/>
      <c r="DS4" s="128" t="s">
        <v>33</v>
      </c>
      <c r="DT4" s="128"/>
    </row>
    <row r="5" spans="1:124" ht="21.75" customHeight="1" thickBot="1" x14ac:dyDescent="0.3">
      <c r="A5" s="132" t="s">
        <v>34</v>
      </c>
      <c r="B5" s="132"/>
      <c r="C5" s="132"/>
      <c r="D5" s="132"/>
      <c r="E5" s="132"/>
      <c r="F5" s="132"/>
      <c r="G5" s="133" t="s">
        <v>35</v>
      </c>
      <c r="H5" s="133"/>
      <c r="I5" s="133"/>
      <c r="J5" s="133"/>
      <c r="K5" s="133"/>
      <c r="L5" s="133"/>
      <c r="M5" s="133"/>
      <c r="N5" s="133"/>
      <c r="O5" s="133"/>
      <c r="P5" s="133"/>
      <c r="Q5" s="133"/>
      <c r="R5" s="39"/>
      <c r="S5" s="43"/>
      <c r="U5" s="39"/>
      <c r="V5" s="39"/>
      <c r="W5" s="39"/>
      <c r="Y5" s="39"/>
      <c r="Z5" s="39"/>
      <c r="AA5" s="39"/>
      <c r="BX5" s="127" t="s">
        <v>36</v>
      </c>
      <c r="BY5" s="127"/>
      <c r="BZ5" s="127"/>
      <c r="CA5" s="127"/>
      <c r="CB5" s="127"/>
      <c r="CC5" s="127"/>
      <c r="CD5" s="127"/>
      <c r="CE5" s="127"/>
      <c r="CF5" s="127"/>
      <c r="CG5" s="127"/>
      <c r="CH5" s="127"/>
      <c r="CI5" s="127"/>
      <c r="CJ5" s="127"/>
      <c r="CK5" s="42"/>
      <c r="DI5" s="134"/>
      <c r="DJ5" s="134"/>
      <c r="DK5" s="134"/>
      <c r="DL5" s="134"/>
      <c r="DM5" s="134"/>
      <c r="DN5" s="134"/>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51" t="s">
        <v>0</v>
      </c>
      <c r="B7" s="151" t="s">
        <v>1</v>
      </c>
      <c r="C7" s="151" t="s">
        <v>2</v>
      </c>
      <c r="D7" s="101" t="s">
        <v>38</v>
      </c>
      <c r="E7" s="153" t="s">
        <v>39</v>
      </c>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37" t="s">
        <v>40</v>
      </c>
      <c r="AP7" s="138"/>
      <c r="AQ7" s="138"/>
      <c r="AR7" s="138"/>
      <c r="AS7" s="138"/>
      <c r="AT7" s="138"/>
      <c r="AU7" s="138"/>
      <c r="AV7" s="138"/>
      <c r="AW7" s="138"/>
      <c r="AX7" s="138"/>
      <c r="AY7" s="138"/>
      <c r="AZ7" s="154"/>
      <c r="BA7" s="135" t="s">
        <v>41</v>
      </c>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15" t="s">
        <v>42</v>
      </c>
      <c r="BZ7" s="116"/>
      <c r="CA7" s="116"/>
      <c r="CB7" s="116"/>
      <c r="CC7" s="116"/>
      <c r="CD7" s="116"/>
      <c r="CE7" s="116"/>
      <c r="CF7" s="116"/>
      <c r="CG7" s="116"/>
      <c r="CH7" s="116"/>
      <c r="CI7" s="116"/>
      <c r="CJ7" s="116"/>
      <c r="CK7" s="116" t="s">
        <v>42</v>
      </c>
      <c r="CL7" s="116"/>
      <c r="CM7" s="116"/>
      <c r="CN7" s="116"/>
      <c r="CO7" s="116"/>
      <c r="CP7" s="116"/>
      <c r="CQ7" s="116"/>
      <c r="CR7" s="116"/>
      <c r="CS7" s="116"/>
      <c r="CT7" s="116"/>
      <c r="CU7" s="116"/>
      <c r="CV7" s="116"/>
      <c r="CW7" s="115" t="s">
        <v>42</v>
      </c>
      <c r="CX7" s="116"/>
      <c r="CY7" s="116"/>
      <c r="CZ7" s="116"/>
      <c r="DA7" s="116"/>
      <c r="DB7" s="116"/>
      <c r="DC7" s="116"/>
      <c r="DD7" s="116"/>
      <c r="DE7" s="116"/>
      <c r="DF7" s="116"/>
      <c r="DG7" s="116"/>
      <c r="DH7" s="116"/>
      <c r="DI7" s="135" t="s">
        <v>43</v>
      </c>
      <c r="DJ7" s="136"/>
      <c r="DK7" s="136"/>
      <c r="DL7" s="136"/>
      <c r="DM7" s="136"/>
      <c r="DN7" s="136"/>
      <c r="DO7" s="136"/>
      <c r="DP7" s="136"/>
      <c r="DQ7" s="137" t="s">
        <v>9</v>
      </c>
      <c r="DR7" s="138"/>
      <c r="DS7" s="138"/>
      <c r="DT7" s="129" t="s">
        <v>44</v>
      </c>
    </row>
    <row r="8" spans="1:124" ht="18.75" customHeight="1" x14ac:dyDescent="0.25">
      <c r="A8" s="152"/>
      <c r="B8" s="152"/>
      <c r="C8" s="152"/>
      <c r="D8" s="102"/>
      <c r="E8" s="158" t="s">
        <v>45</v>
      </c>
      <c r="F8" s="147"/>
      <c r="G8" s="147"/>
      <c r="H8" s="147"/>
      <c r="I8" s="147"/>
      <c r="J8" s="147"/>
      <c r="K8" s="147"/>
      <c r="L8" s="147"/>
      <c r="M8" s="147"/>
      <c r="N8" s="147"/>
      <c r="O8" s="147"/>
      <c r="P8" s="148"/>
      <c r="Q8" s="146" t="s">
        <v>46</v>
      </c>
      <c r="R8" s="147"/>
      <c r="S8" s="147"/>
      <c r="T8" s="147"/>
      <c r="U8" s="147"/>
      <c r="V8" s="147"/>
      <c r="W8" s="147"/>
      <c r="X8" s="147"/>
      <c r="Y8" s="147"/>
      <c r="Z8" s="147"/>
      <c r="AA8" s="147"/>
      <c r="AB8" s="148"/>
      <c r="AC8" s="146" t="s">
        <v>47</v>
      </c>
      <c r="AD8" s="147"/>
      <c r="AE8" s="147"/>
      <c r="AF8" s="147"/>
      <c r="AG8" s="147"/>
      <c r="AH8" s="147"/>
      <c r="AI8" s="147"/>
      <c r="AJ8" s="147"/>
      <c r="AK8" s="147"/>
      <c r="AL8" s="147"/>
      <c r="AM8" s="147"/>
      <c r="AN8" s="148"/>
      <c r="AO8" s="155"/>
      <c r="AP8" s="156"/>
      <c r="AQ8" s="156"/>
      <c r="AR8" s="156"/>
      <c r="AS8" s="156"/>
      <c r="AT8" s="156"/>
      <c r="AU8" s="156"/>
      <c r="AV8" s="156"/>
      <c r="AW8" s="156"/>
      <c r="AX8" s="156"/>
      <c r="AY8" s="156"/>
      <c r="AZ8" s="157"/>
      <c r="BA8" s="143" t="s">
        <v>45</v>
      </c>
      <c r="BB8" s="144"/>
      <c r="BC8" s="144"/>
      <c r="BD8" s="144"/>
      <c r="BE8" s="144"/>
      <c r="BF8" s="144"/>
      <c r="BG8" s="144"/>
      <c r="BH8" s="144"/>
      <c r="BI8" s="143" t="s">
        <v>46</v>
      </c>
      <c r="BJ8" s="144"/>
      <c r="BK8" s="144"/>
      <c r="BL8" s="144"/>
      <c r="BM8" s="144"/>
      <c r="BN8" s="144"/>
      <c r="BO8" s="144"/>
      <c r="BP8" s="144"/>
      <c r="BQ8" s="143" t="s">
        <v>47</v>
      </c>
      <c r="BR8" s="144"/>
      <c r="BS8" s="144"/>
      <c r="BT8" s="144"/>
      <c r="BU8" s="144"/>
      <c r="BV8" s="144"/>
      <c r="BW8" s="144"/>
      <c r="BX8" s="145"/>
      <c r="BY8" s="117" t="s">
        <v>48</v>
      </c>
      <c r="BZ8" s="118"/>
      <c r="CA8" s="118"/>
      <c r="CB8" s="118"/>
      <c r="CC8" s="118"/>
      <c r="CD8" s="118"/>
      <c r="CE8" s="118"/>
      <c r="CF8" s="118"/>
      <c r="CG8" s="118"/>
      <c r="CH8" s="118"/>
      <c r="CI8" s="118"/>
      <c r="CJ8" s="119"/>
      <c r="CK8" s="146" t="s">
        <v>46</v>
      </c>
      <c r="CL8" s="147"/>
      <c r="CM8" s="147"/>
      <c r="CN8" s="147"/>
      <c r="CO8" s="147"/>
      <c r="CP8" s="147"/>
      <c r="CQ8" s="147"/>
      <c r="CR8" s="147"/>
      <c r="CS8" s="147"/>
      <c r="CT8" s="147"/>
      <c r="CU8" s="147"/>
      <c r="CV8" s="148"/>
      <c r="CW8" s="117" t="s">
        <v>66</v>
      </c>
      <c r="CX8" s="118"/>
      <c r="CY8" s="118"/>
      <c r="CZ8" s="118"/>
      <c r="DA8" s="118"/>
      <c r="DB8" s="118"/>
      <c r="DC8" s="118"/>
      <c r="DD8" s="118"/>
      <c r="DE8" s="118"/>
      <c r="DF8" s="118"/>
      <c r="DG8" s="118"/>
      <c r="DH8" s="119"/>
      <c r="DI8" s="149" t="s">
        <v>46</v>
      </c>
      <c r="DJ8" s="150"/>
      <c r="DK8" s="150"/>
      <c r="DL8" s="150"/>
      <c r="DM8" s="150"/>
      <c r="DN8" s="150"/>
      <c r="DO8" s="150"/>
      <c r="DP8" s="150"/>
      <c r="DQ8" s="139"/>
      <c r="DR8" s="140"/>
      <c r="DS8" s="140"/>
      <c r="DT8" s="130"/>
    </row>
    <row r="9" spans="1:124" ht="19.5" customHeight="1" thickBot="1" x14ac:dyDescent="0.3">
      <c r="A9" s="152"/>
      <c r="B9" s="152"/>
      <c r="C9" s="152"/>
      <c r="D9" s="102"/>
      <c r="E9" s="124" t="s">
        <v>49</v>
      </c>
      <c r="F9" s="121"/>
      <c r="G9" s="121"/>
      <c r="H9" s="122"/>
      <c r="I9" s="124" t="s">
        <v>50</v>
      </c>
      <c r="J9" s="121"/>
      <c r="K9" s="121"/>
      <c r="L9" s="122"/>
      <c r="M9" s="121" t="s">
        <v>51</v>
      </c>
      <c r="N9" s="121"/>
      <c r="O9" s="121"/>
      <c r="P9" s="125"/>
      <c r="Q9" s="120" t="s">
        <v>49</v>
      </c>
      <c r="R9" s="121"/>
      <c r="S9" s="121"/>
      <c r="T9" s="122"/>
      <c r="U9" s="123" t="s">
        <v>50</v>
      </c>
      <c r="V9" s="121"/>
      <c r="W9" s="121"/>
      <c r="X9" s="122"/>
      <c r="Y9" s="124" t="s">
        <v>51</v>
      </c>
      <c r="Z9" s="121"/>
      <c r="AA9" s="121"/>
      <c r="AB9" s="125"/>
      <c r="AC9" s="120" t="s">
        <v>49</v>
      </c>
      <c r="AD9" s="121"/>
      <c r="AE9" s="121"/>
      <c r="AF9" s="122"/>
      <c r="AG9" s="123" t="s">
        <v>50</v>
      </c>
      <c r="AH9" s="121"/>
      <c r="AI9" s="121"/>
      <c r="AJ9" s="122"/>
      <c r="AK9" s="124" t="s">
        <v>51</v>
      </c>
      <c r="AL9" s="121"/>
      <c r="AM9" s="121"/>
      <c r="AN9" s="125"/>
      <c r="AO9" s="163" t="s">
        <v>45</v>
      </c>
      <c r="AP9" s="162"/>
      <c r="AQ9" s="162"/>
      <c r="AR9" s="164"/>
      <c r="AS9" s="166" t="s">
        <v>46</v>
      </c>
      <c r="AT9" s="162"/>
      <c r="AU9" s="162"/>
      <c r="AV9" s="164"/>
      <c r="AW9" s="161" t="s">
        <v>47</v>
      </c>
      <c r="AX9" s="162"/>
      <c r="AY9" s="162"/>
      <c r="AZ9" s="167"/>
      <c r="BA9" s="163" t="s">
        <v>52</v>
      </c>
      <c r="BB9" s="162"/>
      <c r="BC9" s="162"/>
      <c r="BD9" s="164"/>
      <c r="BE9" s="161" t="s">
        <v>53</v>
      </c>
      <c r="BF9" s="162"/>
      <c r="BG9" s="162"/>
      <c r="BH9" s="162"/>
      <c r="BI9" s="163" t="s">
        <v>52</v>
      </c>
      <c r="BJ9" s="162"/>
      <c r="BK9" s="162"/>
      <c r="BL9" s="164"/>
      <c r="BM9" s="161" t="s">
        <v>53</v>
      </c>
      <c r="BN9" s="162"/>
      <c r="BO9" s="162"/>
      <c r="BP9" s="162"/>
      <c r="BQ9" s="163" t="s">
        <v>52</v>
      </c>
      <c r="BR9" s="162"/>
      <c r="BS9" s="162"/>
      <c r="BT9" s="164"/>
      <c r="BU9" s="161" t="s">
        <v>53</v>
      </c>
      <c r="BV9" s="162"/>
      <c r="BW9" s="162"/>
      <c r="BX9" s="165"/>
      <c r="BY9" s="120" t="s">
        <v>54</v>
      </c>
      <c r="BZ9" s="121"/>
      <c r="CA9" s="121"/>
      <c r="CB9" s="122"/>
      <c r="CC9" s="123" t="s">
        <v>55</v>
      </c>
      <c r="CD9" s="121"/>
      <c r="CE9" s="121"/>
      <c r="CF9" s="122"/>
      <c r="CG9" s="124" t="s">
        <v>56</v>
      </c>
      <c r="CH9" s="121"/>
      <c r="CI9" s="121"/>
      <c r="CJ9" s="125"/>
      <c r="CK9" s="120" t="s">
        <v>54</v>
      </c>
      <c r="CL9" s="121"/>
      <c r="CM9" s="121"/>
      <c r="CN9" s="122"/>
      <c r="CO9" s="123" t="s">
        <v>55</v>
      </c>
      <c r="CP9" s="121"/>
      <c r="CQ9" s="121"/>
      <c r="CR9" s="122"/>
      <c r="CS9" s="124" t="s">
        <v>56</v>
      </c>
      <c r="CT9" s="121"/>
      <c r="CU9" s="121"/>
      <c r="CV9" s="125"/>
      <c r="CW9" s="120" t="s">
        <v>54</v>
      </c>
      <c r="CX9" s="121"/>
      <c r="CY9" s="121"/>
      <c r="CZ9" s="122"/>
      <c r="DA9" s="123" t="s">
        <v>55</v>
      </c>
      <c r="DB9" s="121"/>
      <c r="DC9" s="121"/>
      <c r="DD9" s="122"/>
      <c r="DE9" s="124" t="s">
        <v>56</v>
      </c>
      <c r="DF9" s="121"/>
      <c r="DG9" s="121"/>
      <c r="DH9" s="125"/>
      <c r="DI9" s="120" t="s">
        <v>57</v>
      </c>
      <c r="DJ9" s="121"/>
      <c r="DK9" s="121"/>
      <c r="DL9" s="126"/>
      <c r="DM9" s="123" t="s">
        <v>58</v>
      </c>
      <c r="DN9" s="121"/>
      <c r="DO9" s="121"/>
      <c r="DP9" s="122"/>
      <c r="DQ9" s="141"/>
      <c r="DR9" s="142"/>
      <c r="DS9" s="142"/>
      <c r="DT9" s="130"/>
    </row>
    <row r="10" spans="1:124" ht="17.25" thickBot="1" x14ac:dyDescent="0.3">
      <c r="A10" s="152"/>
      <c r="B10" s="152"/>
      <c r="C10" s="152"/>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1"/>
    </row>
    <row r="11" spans="1:124" ht="15.75" thickBot="1" x14ac:dyDescent="0.3">
      <c r="A11" s="159" t="s">
        <v>15</v>
      </c>
      <c r="B11" s="168" t="s">
        <v>19</v>
      </c>
      <c r="C11" s="170" t="s">
        <v>20</v>
      </c>
      <c r="D11" s="59" t="s">
        <v>12</v>
      </c>
      <c r="E11" s="60"/>
      <c r="F11" s="61"/>
      <c r="G11" s="61"/>
      <c r="H11" s="62">
        <f t="shared" ref="H11:H12" si="0">SUM(E11:G11)</f>
        <v>0</v>
      </c>
      <c r="I11" s="63"/>
      <c r="J11" s="61"/>
      <c r="K11" s="61"/>
      <c r="L11" s="62">
        <f t="shared" ref="L11:L12" si="1">SUM(I11:K11)</f>
        <v>0</v>
      </c>
      <c r="M11" s="61"/>
      <c r="N11" s="61"/>
      <c r="O11" s="61"/>
      <c r="P11" s="62">
        <f t="shared" ref="P11:P12" si="2">SUM(M11:O11)</f>
        <v>0</v>
      </c>
      <c r="Q11" s="60"/>
      <c r="R11" s="61"/>
      <c r="S11" s="61"/>
      <c r="T11" s="62">
        <f t="shared" ref="T11:T12" si="3">SUM(Q11:S11)</f>
        <v>0</v>
      </c>
      <c r="U11" s="64">
        <v>1</v>
      </c>
      <c r="V11" s="61"/>
      <c r="W11" s="61"/>
      <c r="X11" s="62">
        <f t="shared" ref="X11:X12" si="4">SUM(U11:W11)</f>
        <v>1</v>
      </c>
      <c r="Y11" s="63"/>
      <c r="Z11" s="61"/>
      <c r="AA11" s="61"/>
      <c r="AB11" s="62">
        <f t="shared" ref="AB11:AB12" si="5">SUM(Y11:AA11)</f>
        <v>0</v>
      </c>
      <c r="AC11" s="60"/>
      <c r="AD11" s="61"/>
      <c r="AE11" s="61"/>
      <c r="AF11" s="62">
        <f t="shared" ref="AF11:AF12" si="6">SUM(AC11:AE11)</f>
        <v>0</v>
      </c>
      <c r="AG11" s="64"/>
      <c r="AH11" s="61"/>
      <c r="AI11" s="61"/>
      <c r="AJ11" s="62">
        <f t="shared" ref="AJ11:AJ12" si="7">SUM(AG11:AI11)</f>
        <v>0</v>
      </c>
      <c r="AK11" s="63"/>
      <c r="AL11" s="61"/>
      <c r="AM11" s="61"/>
      <c r="AN11" s="62">
        <f t="shared" ref="AN11:AN12" si="8">SUM(AK11:AM11)</f>
        <v>0</v>
      </c>
      <c r="AO11" s="60"/>
      <c r="AP11" s="61"/>
      <c r="AQ11" s="61"/>
      <c r="AR11" s="62">
        <f t="shared" ref="AR11:AR12" si="9">SUM(AO11:AQ11)</f>
        <v>0</v>
      </c>
      <c r="AS11" s="64"/>
      <c r="AT11" s="61"/>
      <c r="AU11" s="61"/>
      <c r="AV11" s="62">
        <f t="shared" ref="AV11:AV12" si="10">SUM(AS11:AU11)</f>
        <v>0</v>
      </c>
      <c r="AW11" s="63">
        <v>1</v>
      </c>
      <c r="AX11" s="61"/>
      <c r="AY11" s="61"/>
      <c r="AZ11" s="62">
        <f t="shared" ref="AZ11:AZ12" si="11">SUM(AW11:AY11)</f>
        <v>1</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c r="CL11" s="61"/>
      <c r="CM11" s="61"/>
      <c r="CN11" s="62">
        <f t="shared" ref="CN11:CN12" si="21">SUM(CK11:CM11)</f>
        <v>0</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0</v>
      </c>
      <c r="DR11" s="69">
        <f t="shared" ref="DR11:DR12" si="30">SUM(T11,X11,AB11,AV11,BL11,BP11,CN11,CR11,CV11, DL11,DP11,)</f>
        <v>1</v>
      </c>
      <c r="DS11" s="67">
        <f t="shared" ref="DS11:DS12" si="31">SUM(AF11,AJ11,AN11,AZ11,BT11,BX11,DD11,CZ11,DH11)</f>
        <v>1</v>
      </c>
      <c r="DT11" s="67">
        <f t="shared" ref="DT11:DT12" si="32">SUM(DQ11:DS11)</f>
        <v>2</v>
      </c>
    </row>
    <row r="12" spans="1:124" ht="15.75" thickBot="1" x14ac:dyDescent="0.3">
      <c r="A12" s="160"/>
      <c r="B12" s="169"/>
      <c r="C12" s="171"/>
      <c r="D12" s="68" t="s">
        <v>13</v>
      </c>
      <c r="E12" s="60"/>
      <c r="F12" s="61"/>
      <c r="G12" s="61"/>
      <c r="H12" s="62">
        <f t="shared" si="0"/>
        <v>0</v>
      </c>
      <c r="I12" s="63">
        <v>2</v>
      </c>
      <c r="J12" s="61"/>
      <c r="K12" s="61"/>
      <c r="L12" s="62">
        <f t="shared" si="1"/>
        <v>2</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v>3</v>
      </c>
      <c r="AP12" s="61"/>
      <c r="AQ12" s="61"/>
      <c r="AR12" s="62">
        <f t="shared" si="9"/>
        <v>3</v>
      </c>
      <c r="AS12" s="64">
        <v>1</v>
      </c>
      <c r="AT12" s="61"/>
      <c r="AU12" s="61"/>
      <c r="AV12" s="62">
        <f t="shared" si="10"/>
        <v>1</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v>1</v>
      </c>
      <c r="DB12" s="61"/>
      <c r="DC12" s="61"/>
      <c r="DD12" s="62">
        <f t="shared" si="25"/>
        <v>1</v>
      </c>
      <c r="DE12" s="63"/>
      <c r="DF12" s="61"/>
      <c r="DG12" s="61"/>
      <c r="DH12" s="62">
        <f t="shared" si="26"/>
        <v>0</v>
      </c>
      <c r="DI12" s="60"/>
      <c r="DJ12" s="61"/>
      <c r="DK12" s="61"/>
      <c r="DL12" s="66">
        <f t="shared" si="27"/>
        <v>0</v>
      </c>
      <c r="DM12" s="64"/>
      <c r="DN12" s="61"/>
      <c r="DO12" s="61"/>
      <c r="DP12" s="62">
        <f t="shared" si="28"/>
        <v>0</v>
      </c>
      <c r="DQ12" s="67">
        <f t="shared" si="29"/>
        <v>5</v>
      </c>
      <c r="DR12" s="69">
        <f t="shared" si="30"/>
        <v>1</v>
      </c>
      <c r="DS12" s="67">
        <f t="shared" si="31"/>
        <v>1</v>
      </c>
      <c r="DT12" s="67">
        <f t="shared" si="32"/>
        <v>7</v>
      </c>
    </row>
    <row r="13" spans="1:124" x14ac:dyDescent="0.25">
      <c r="A13" s="70" t="s">
        <v>62</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63</v>
      </c>
      <c r="K14" s="12"/>
      <c r="L14" s="12"/>
      <c r="M14" s="12"/>
      <c r="N14" s="12" t="s">
        <v>26</v>
      </c>
      <c r="P14" s="12"/>
      <c r="Q14" s="12"/>
      <c r="R14" s="12"/>
      <c r="S14" s="12"/>
      <c r="T14" s="12"/>
      <c r="U14" s="12"/>
      <c r="V14" s="12"/>
      <c r="W14" s="12"/>
      <c r="X14" s="12"/>
      <c r="Y14" s="12"/>
      <c r="Z14" s="12"/>
      <c r="AA14" s="176"/>
      <c r="AB14" s="176"/>
      <c r="AC14" s="176"/>
      <c r="AD14" s="176"/>
      <c r="AE14" s="176"/>
      <c r="AF14" s="176"/>
      <c r="AG14" s="176"/>
      <c r="AH14" s="176"/>
      <c r="AI14" s="176"/>
      <c r="AJ14" s="176"/>
      <c r="AK14" s="176"/>
      <c r="AL14" s="176"/>
      <c r="AM14" s="176"/>
      <c r="AN14" s="176"/>
      <c r="AO14" s="74"/>
      <c r="AP14" s="74"/>
      <c r="AQ14" s="74"/>
      <c r="AR14" s="75"/>
      <c r="AS14" s="75"/>
      <c r="AT14" s="75"/>
      <c r="AU14" s="75"/>
      <c r="AV14" s="75"/>
      <c r="AW14" s="75"/>
      <c r="AX14" s="75"/>
      <c r="AY14" s="75"/>
      <c r="AZ14" s="75"/>
      <c r="BA14" s="75"/>
      <c r="BB14" s="75"/>
      <c r="BC14" s="75"/>
      <c r="BD14" s="76"/>
      <c r="BE14" s="76"/>
      <c r="BF14" s="75"/>
      <c r="BG14" s="12" t="s">
        <v>26</v>
      </c>
      <c r="BH14" s="77"/>
      <c r="BI14" s="12"/>
      <c r="BJ14" s="12"/>
      <c r="BK14" s="12"/>
      <c r="BL14" s="12"/>
      <c r="BM14" s="12"/>
      <c r="BN14" s="12"/>
      <c r="BO14" s="12"/>
      <c r="BP14" s="12"/>
      <c r="BQ14" s="12"/>
      <c r="BR14" s="12"/>
      <c r="BS14" s="12"/>
      <c r="BT14" s="176"/>
      <c r="BU14" s="176"/>
      <c r="BV14" s="176"/>
      <c r="BW14" s="176"/>
      <c r="BX14" s="176"/>
      <c r="BY14" s="75"/>
      <c r="BZ14" s="75"/>
      <c r="CA14" s="75"/>
      <c r="CB14" s="75"/>
      <c r="CC14" s="75"/>
      <c r="CD14" s="75"/>
      <c r="CE14" s="75"/>
      <c r="CF14" s="75"/>
      <c r="CG14" s="75"/>
      <c r="CH14" s="75"/>
      <c r="CI14" s="75"/>
      <c r="CJ14" s="75"/>
      <c r="CK14" s="75"/>
      <c r="CL14" s="75"/>
      <c r="CM14" s="75"/>
      <c r="CN14" s="75"/>
      <c r="CO14" s="75"/>
      <c r="CP14" s="75"/>
      <c r="CQ14" s="173"/>
      <c r="CR14" s="173"/>
      <c r="CS14" s="173"/>
      <c r="CT14" s="174"/>
      <c r="CU14" s="174"/>
      <c r="CV14" s="174"/>
      <c r="CW14" s="75"/>
      <c r="CX14" s="75"/>
      <c r="CY14" s="75"/>
      <c r="CZ14" s="75"/>
      <c r="DA14" s="75"/>
      <c r="DB14" s="75"/>
      <c r="DC14" s="75"/>
      <c r="DD14" s="75"/>
      <c r="DE14" s="75"/>
      <c r="DF14" s="75"/>
      <c r="DG14" s="75"/>
      <c r="DH14" s="75"/>
      <c r="DI14" s="75"/>
      <c r="DJ14" s="75"/>
      <c r="DK14" s="177" t="s">
        <v>26</v>
      </c>
      <c r="DL14" s="177"/>
      <c r="DM14" s="177"/>
      <c r="DN14" s="177"/>
      <c r="DO14" s="177"/>
      <c r="DP14" s="177"/>
      <c r="DQ14" s="176"/>
      <c r="DR14" s="176"/>
      <c r="DS14" s="176"/>
      <c r="DT14" s="176"/>
    </row>
    <row r="15" spans="1:124" ht="16.5" customHeight="1" x14ac:dyDescent="0.3">
      <c r="A15" s="70" t="s">
        <v>64</v>
      </c>
      <c r="Z15" s="78"/>
      <c r="AA15" s="172"/>
      <c r="AB15" s="172"/>
      <c r="AC15" s="172"/>
      <c r="AD15" s="172"/>
      <c r="AE15" s="172"/>
      <c r="AF15" s="172"/>
      <c r="AG15" s="172"/>
      <c r="AH15" s="172"/>
      <c r="AI15" s="172"/>
      <c r="AJ15" s="172"/>
      <c r="AK15" s="172"/>
      <c r="AL15" s="172"/>
      <c r="AM15" s="172"/>
      <c r="AN15" s="172"/>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2"/>
      <c r="BU15" s="172"/>
      <c r="BV15" s="172"/>
      <c r="BW15" s="172"/>
      <c r="BX15" s="172"/>
      <c r="BY15" s="75"/>
      <c r="BZ15" s="75"/>
      <c r="CA15" s="75"/>
      <c r="CB15" s="75"/>
      <c r="CC15" s="75"/>
      <c r="CD15" s="75"/>
      <c r="CE15" s="75"/>
      <c r="CF15" s="75"/>
      <c r="CG15" s="75"/>
      <c r="CH15" s="75"/>
      <c r="CI15" s="75"/>
      <c r="CJ15" s="75"/>
      <c r="CK15" s="75"/>
      <c r="CL15" s="75"/>
      <c r="CM15" s="75"/>
      <c r="CN15" s="75"/>
      <c r="CO15" s="75"/>
      <c r="CP15" s="75"/>
      <c r="CQ15" s="173"/>
      <c r="CR15" s="173"/>
      <c r="CS15" s="173"/>
      <c r="CT15" s="174"/>
      <c r="CU15" s="174"/>
      <c r="CV15" s="174"/>
      <c r="CW15" s="75"/>
      <c r="CX15" s="75"/>
      <c r="CY15" s="75"/>
      <c r="CZ15" s="75"/>
      <c r="DA15" s="75"/>
      <c r="DB15" s="75"/>
      <c r="DC15" s="75"/>
      <c r="DD15" s="75"/>
      <c r="DE15" s="75"/>
      <c r="DF15" s="75"/>
      <c r="DG15" s="75"/>
      <c r="DH15" s="75"/>
      <c r="DI15" s="75"/>
      <c r="DJ15" s="75"/>
      <c r="DK15" s="77"/>
      <c r="DL15" s="77"/>
      <c r="DM15" s="77"/>
      <c r="DN15" s="77"/>
      <c r="DO15" s="77"/>
      <c r="DP15" s="77"/>
      <c r="DQ15" s="172"/>
      <c r="DR15" s="172"/>
      <c r="DS15" s="172"/>
      <c r="DT15" s="172"/>
    </row>
    <row r="16" spans="1:124" ht="18.75" x14ac:dyDescent="0.3">
      <c r="A16" s="70" t="s">
        <v>65</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5"/>
      <c r="CR16" s="175"/>
      <c r="CS16" s="175"/>
      <c r="CT16" s="174"/>
      <c r="CU16" s="174"/>
      <c r="CV16" s="174"/>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8"/>
      <c r="B17" s="17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3"/>
      <c r="CR17" s="173"/>
      <c r="CS17" s="173"/>
      <c r="CT17" s="174"/>
      <c r="CU17" s="174"/>
      <c r="CV17" s="174"/>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7" t="s">
        <v>27</v>
      </c>
      <c r="P18" s="177"/>
      <c r="Q18" s="177"/>
      <c r="R18" s="177"/>
      <c r="S18" s="177"/>
      <c r="T18" s="177"/>
      <c r="U18" s="177"/>
      <c r="V18" s="177"/>
      <c r="W18" s="177"/>
      <c r="X18" s="177"/>
      <c r="Y18" s="177"/>
      <c r="Z18" s="177"/>
      <c r="AA18" s="176"/>
      <c r="AB18" s="176"/>
      <c r="AC18" s="176"/>
      <c r="AD18" s="176"/>
      <c r="AE18" s="176"/>
      <c r="AF18" s="176"/>
      <c r="AG18" s="176"/>
      <c r="AH18" s="176"/>
      <c r="AI18" s="176"/>
      <c r="AJ18" s="176"/>
      <c r="AK18" s="176"/>
      <c r="AL18" s="176"/>
      <c r="AM18" s="176"/>
      <c r="AN18" s="176"/>
      <c r="AO18" s="74"/>
      <c r="AP18" s="74"/>
      <c r="AQ18" s="74"/>
      <c r="AR18" s="75"/>
      <c r="AS18" s="75"/>
      <c r="AT18" s="75"/>
      <c r="AU18" s="75"/>
      <c r="AV18" s="75"/>
      <c r="AW18" s="75"/>
      <c r="AX18" s="75"/>
      <c r="AY18" s="75"/>
      <c r="AZ18" s="75"/>
      <c r="BA18" s="75"/>
      <c r="BB18" s="75"/>
      <c r="BC18" s="75"/>
      <c r="BD18" s="75"/>
      <c r="BE18" s="75"/>
      <c r="BF18" s="75"/>
      <c r="BG18" s="75"/>
      <c r="BH18" s="177" t="s">
        <v>27</v>
      </c>
      <c r="BI18" s="177"/>
      <c r="BJ18" s="177"/>
      <c r="BK18" s="177"/>
      <c r="BL18" s="177"/>
      <c r="BM18" s="177"/>
      <c r="BN18" s="177"/>
      <c r="BO18" s="177"/>
      <c r="BP18" s="177"/>
      <c r="BQ18" s="177"/>
      <c r="BR18" s="177"/>
      <c r="BS18" s="177"/>
      <c r="BT18" s="176"/>
      <c r="BU18" s="176"/>
      <c r="BV18" s="176"/>
      <c r="BW18" s="176"/>
      <c r="BX18" s="17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7" t="s">
        <v>27</v>
      </c>
      <c r="DL18" s="177"/>
      <c r="DM18" s="177"/>
      <c r="DN18" s="177"/>
      <c r="DO18" s="177"/>
      <c r="DP18" s="177"/>
      <c r="DQ18" s="176"/>
      <c r="DR18" s="176"/>
      <c r="DS18" s="176"/>
      <c r="DT18" s="176"/>
    </row>
    <row r="19" spans="1:124" ht="18.75" x14ac:dyDescent="0.3">
      <c r="Z19" s="78"/>
      <c r="AA19" s="172"/>
      <c r="AB19" s="172"/>
      <c r="AC19" s="172"/>
      <c r="AD19" s="172"/>
      <c r="AE19" s="172"/>
      <c r="AF19" s="172"/>
      <c r="AG19" s="172"/>
      <c r="AH19" s="172"/>
      <c r="AI19" s="172"/>
      <c r="AJ19" s="172"/>
      <c r="AK19" s="172"/>
      <c r="AL19" s="172"/>
      <c r="AM19" s="172"/>
      <c r="AN19" s="172"/>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2"/>
      <c r="BU19" s="172"/>
      <c r="BV19" s="172"/>
      <c r="BW19" s="172"/>
      <c r="BX19" s="172"/>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2"/>
      <c r="DR19" s="172"/>
      <c r="DS19" s="172"/>
      <c r="DT19" s="172"/>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2023-12-14T15:29:42Z</dcterms:modified>
</cp:coreProperties>
</file>